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F\wspolny_apawlak_wweglarz\Documents\My Documents\Ania Pawlak- DOKUMENTY\MIENIE KOMUNALNE-WERONIKA\MIENIE KOMUNALNE 2026 (za 2025)\BIP\"/>
    </mc:Choice>
  </mc:AlternateContent>
  <xr:revisionPtr revIDLastSave="0" documentId="8_{95663661-25A1-431A-BF20-91B23C2E10A3}" xr6:coauthVersionLast="47" xr6:coauthVersionMax="47" xr10:uidLastSave="{00000000-0000-0000-0000-000000000000}"/>
  <bookViews>
    <workbookView xWindow="28680" yWindow="-6255" windowWidth="29040" windowHeight="15720" xr2:uid="{1455ED10-CE26-4B1E-989F-A5C29F83A196}"/>
  </bookViews>
  <sheets>
    <sheet name="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" i="1" l="1"/>
  <c r="K10" i="1"/>
  <c r="J10" i="1"/>
  <c r="I10" i="1"/>
  <c r="H10" i="1"/>
  <c r="G10" i="1"/>
  <c r="F10" i="1"/>
  <c r="E10" i="1"/>
  <c r="D10" i="1"/>
  <c r="C10" i="1"/>
  <c r="B10" i="1"/>
  <c r="M10" i="1" s="1"/>
  <c r="M9" i="1"/>
  <c r="M8" i="1"/>
  <c r="M7" i="1"/>
</calcChain>
</file>

<file path=xl/sharedStrings.xml><?xml version="1.0" encoding="utf-8"?>
<sst xmlns="http://schemas.openxmlformats.org/spreadsheetml/2006/main" count="19" uniqueCount="19">
  <si>
    <t>Załącznik Nr 2</t>
  </si>
  <si>
    <t>Wartość pozostałych rzeczowych aktywów trwałych na dzień 31.12.2025 r.</t>
  </si>
  <si>
    <t>Pozostałe rzeczowe aktywa trwałe</t>
  </si>
  <si>
    <t>Szkoła Podstawowa w Krobi</t>
  </si>
  <si>
    <t>Zespół Szkolno-Przedszkolny w Pudliszki</t>
  </si>
  <si>
    <t>Szkoła Podstawowa w Starej Krobi</t>
  </si>
  <si>
    <t>Przedszkole Samorządowe w Krobi</t>
  </si>
  <si>
    <t>Żłobek Gminny w Krobi</t>
  </si>
  <si>
    <t>MGOPS w Krobi</t>
  </si>
  <si>
    <t>CUW w Krobi</t>
  </si>
  <si>
    <t>GCKiR w Krobi</t>
  </si>
  <si>
    <t>BPMiG w Krobi</t>
  </si>
  <si>
    <t>BiCKR            w Krobi</t>
  </si>
  <si>
    <t>Urząd Miejski w Krobi</t>
  </si>
  <si>
    <t>OGÓŁEM</t>
  </si>
  <si>
    <t>.013</t>
  </si>
  <si>
    <t>.014</t>
  </si>
  <si>
    <t>.020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</si>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</sst>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7">
    <xf numFmtId="0" fontId="0" fillId="0" borderId="0" xfId="0"/>
    <xf numFmtId="0" fontId="2" fillId="0" borderId="0" xfId="2"/>
    <xf numFmtId="0" fontId="3" fillId="0" borderId="0" xfId="2" applyFont="1" applyAlignment="1">
      <alignment horizontal="center"/>
    </xf>
    <xf numFmtId="4" fontId="2" fillId="0" borderId="0" xfId="2" applyNumberFormat="1"/>
    <xf numFmtId="0" fontId="3" fillId="0" borderId="0" xfId="2" applyFont="1"/>
    <xf numFmtId="0" fontId="3" fillId="0" borderId="1" xfId="2" applyFont="1" applyBorder="1" applyAlignment="1">
      <alignment horizontal="center" wrapText="1"/>
    </xf>
    <xf numFmtId="4" fontId="3" fillId="0" borderId="1" xfId="2" applyNumberFormat="1" applyFont="1" applyBorder="1" applyAlignment="1">
      <alignment horizontal="center" wrapText="1"/>
    </xf>
    <xf numFmtId="0" fontId="4" fillId="0" borderId="1" xfId="2" applyFont="1" applyBorder="1" applyAlignment="1">
      <alignment horizontal="center" wrapText="1"/>
    </xf>
    <xf numFmtId="0" fontId="2" fillId="0" borderId="1" xfId="2" applyBorder="1" applyAlignment="1">
      <alignment horizontal="center"/>
    </xf>
    <xf numFmtId="0" fontId="3" fillId="0" borderId="2" xfId="2" applyFont="1" applyBorder="1" applyAlignment="1">
      <alignment horizontal="center" wrapText="1"/>
    </xf>
    <xf numFmtId="4" fontId="3" fillId="0" borderId="2" xfId="2" applyNumberFormat="1" applyFont="1" applyBorder="1" applyAlignment="1">
      <alignment horizontal="center" wrapText="1"/>
    </xf>
    <xf numFmtId="0" fontId="4" fillId="0" borderId="2" xfId="2" applyFont="1" applyBorder="1" applyAlignment="1">
      <alignment horizontal="center" wrapText="1"/>
    </xf>
    <xf numFmtId="0" fontId="3" fillId="0" borderId="2" xfId="2" applyFont="1" applyBorder="1" applyAlignment="1">
      <alignment horizontal="center"/>
    </xf>
    <xf numFmtId="0" fontId="3" fillId="0" borderId="3" xfId="2" applyFont="1" applyBorder="1" applyAlignment="1">
      <alignment horizontal="center" wrapText="1"/>
    </xf>
    <xf numFmtId="4" fontId="3" fillId="0" borderId="3" xfId="2" applyNumberFormat="1" applyFont="1" applyBorder="1" applyAlignment="1">
      <alignment horizontal="center" wrapText="1"/>
    </xf>
    <xf numFmtId="0" fontId="4" fillId="0" borderId="3" xfId="2" applyFont="1" applyBorder="1" applyAlignment="1">
      <alignment horizontal="center" wrapText="1"/>
    </xf>
    <xf numFmtId="0" fontId="2" fillId="0" borderId="3" xfId="2" applyBorder="1"/>
    <xf numFmtId="0" fontId="3" fillId="0" borderId="3" xfId="2" applyFont="1" applyBorder="1"/>
    <xf numFmtId="4" fontId="5" fillId="0" borderId="3" xfId="2" applyNumberFormat="1" applyFont="1" applyBorder="1"/>
    <xf numFmtId="4" fontId="2" fillId="0" borderId="3" xfId="2" applyNumberFormat="1" applyBorder="1"/>
    <xf numFmtId="0" fontId="3" fillId="0" borderId="4" xfId="2" applyFont="1" applyBorder="1"/>
    <xf numFmtId="4" fontId="5" fillId="0" borderId="4" xfId="2" applyNumberFormat="1" applyFont="1" applyBorder="1"/>
    <xf numFmtId="4" fontId="3" fillId="0" borderId="4" xfId="2" applyNumberFormat="1" applyFont="1" applyBorder="1"/>
    <xf numFmtId="4" fontId="4" fillId="0" borderId="4" xfId="2" applyNumberFormat="1" applyFont="1" applyBorder="1"/>
    <xf numFmtId="4" fontId="3" fillId="0" borderId="3" xfId="2" applyNumberFormat="1" applyFont="1" applyBorder="1"/>
    <xf numFmtId="164" fontId="0" fillId="0" borderId="0" xfId="1" applyFont="1"/>
    <xf numFmtId="4" fontId="0" fillId="0" borderId="0" xfId="0" applyNumberFormat="1"/>
  </cellXfs>
  <cellStyles count="3">
    <cellStyle name="Dziesiętny" xfId="1" builtinId="3"/>
    <cellStyle name="Normalny" xfId="0" builtinId="0"/>
    <cellStyle name="Normalny 2" xfId="2" xr:uid="{BBEE7F44-99D8-49C1-8C16-0A654040C3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9DE06-9391-4F7C-9A20-E292CAC2AE4D}">
  <sheetPr>
    <pageSetUpPr fitToPage="1"/>
  </sheetPr>
  <dimension ref="A1:M23"/>
  <sheetViews>
    <sheetView tabSelected="1" zoomScale="130" zoomScaleNormal="130" workbookViewId="0">
      <selection activeCell="H10" sqref="H10"/>
    </sheetView>
  </sheetViews>
  <sheetFormatPr defaultRowHeight="14.4" x14ac:dyDescent="0.3"/>
  <cols>
    <col min="1" max="1" width="10.44140625" customWidth="1"/>
    <col min="2" max="2" width="12.5546875" customWidth="1"/>
    <col min="3" max="3" width="13.88671875" customWidth="1"/>
    <col min="4" max="4" width="13.44140625" customWidth="1"/>
    <col min="5" max="5" width="15.109375" customWidth="1"/>
    <col min="6" max="6" width="12.44140625" customWidth="1"/>
    <col min="7" max="10" width="10.88671875" customWidth="1"/>
    <col min="11" max="11" width="12.88671875" customWidth="1"/>
    <col min="12" max="13" width="12.44140625" customWidth="1"/>
  </cols>
  <sheetData>
    <row r="1" spans="1:13" x14ac:dyDescent="0.3">
      <c r="A1" s="1" t="s">
        <v>0</v>
      </c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</row>
    <row r="2" spans="1:13" x14ac:dyDescent="0.3">
      <c r="A2" s="1" t="s">
        <v>1</v>
      </c>
      <c r="B2" s="1"/>
      <c r="C2" s="3"/>
      <c r="D2" s="1"/>
      <c r="E2" s="4"/>
      <c r="F2" s="1"/>
      <c r="G2" s="1"/>
      <c r="H2" s="1"/>
      <c r="I2" s="1"/>
      <c r="J2" s="1"/>
      <c r="K2" s="1"/>
      <c r="L2" s="1"/>
      <c r="M2" s="1"/>
    </row>
    <row r="3" spans="1:13" x14ac:dyDescent="0.3">
      <c r="A3" s="1"/>
      <c r="B3" s="1"/>
      <c r="C3" s="3"/>
      <c r="D3" s="1"/>
      <c r="E3" s="4"/>
      <c r="F3" s="1"/>
      <c r="G3" s="1"/>
      <c r="H3" s="1"/>
      <c r="I3" s="1"/>
      <c r="J3" s="1"/>
      <c r="K3" s="1"/>
      <c r="L3" s="1"/>
      <c r="M3" s="1"/>
    </row>
    <row r="4" spans="1:13" ht="15" customHeight="1" x14ac:dyDescent="0.3">
      <c r="A4" s="5" t="s">
        <v>2</v>
      </c>
      <c r="B4" s="6" t="s">
        <v>3</v>
      </c>
      <c r="C4" s="6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7" t="s">
        <v>13</v>
      </c>
      <c r="M4" s="8"/>
    </row>
    <row r="5" spans="1:13" ht="15" customHeight="1" x14ac:dyDescent="0.3">
      <c r="A5" s="9"/>
      <c r="B5" s="9"/>
      <c r="C5" s="10"/>
      <c r="D5" s="9"/>
      <c r="E5" s="9"/>
      <c r="F5" s="9"/>
      <c r="G5" s="9"/>
      <c r="H5" s="9"/>
      <c r="I5" s="9"/>
      <c r="J5" s="9"/>
      <c r="K5" s="9"/>
      <c r="L5" s="11"/>
      <c r="M5" s="12" t="s">
        <v>14</v>
      </c>
    </row>
    <row r="6" spans="1:13" ht="20.25" customHeight="1" x14ac:dyDescent="0.3">
      <c r="A6" s="13"/>
      <c r="B6" s="13"/>
      <c r="C6" s="14"/>
      <c r="D6" s="13"/>
      <c r="E6" s="13"/>
      <c r="F6" s="13"/>
      <c r="G6" s="13"/>
      <c r="H6" s="13"/>
      <c r="I6" s="13"/>
      <c r="J6" s="13"/>
      <c r="K6" s="13"/>
      <c r="L6" s="15"/>
      <c r="M6" s="16"/>
    </row>
    <row r="7" spans="1:13" x14ac:dyDescent="0.3">
      <c r="A7" s="17" t="s">
        <v>15</v>
      </c>
      <c r="B7" s="18">
        <v>821030.69</v>
      </c>
      <c r="C7" s="18">
        <v>753062.03</v>
      </c>
      <c r="D7" s="18">
        <v>642096.98</v>
      </c>
      <c r="E7" s="18">
        <v>195855.7</v>
      </c>
      <c r="F7" s="18">
        <v>105691.69</v>
      </c>
      <c r="G7" s="18">
        <v>442115.94</v>
      </c>
      <c r="H7" s="18">
        <v>111530.08</v>
      </c>
      <c r="I7" s="18"/>
      <c r="J7" s="18"/>
      <c r="K7" s="18">
        <v>720835.23</v>
      </c>
      <c r="L7" s="18">
        <v>4016355.4</v>
      </c>
      <c r="M7" s="19">
        <f>SUM(B7:L7)</f>
        <v>7808573.7400000002</v>
      </c>
    </row>
    <row r="8" spans="1:13" x14ac:dyDescent="0.3">
      <c r="A8" s="20" t="s">
        <v>16</v>
      </c>
      <c r="B8" s="21">
        <v>269035.45</v>
      </c>
      <c r="C8" s="21">
        <v>243033.29</v>
      </c>
      <c r="D8" s="21">
        <v>120742.47</v>
      </c>
      <c r="E8" s="21">
        <v>0</v>
      </c>
      <c r="F8" s="21">
        <v>0</v>
      </c>
      <c r="G8" s="21">
        <v>0</v>
      </c>
      <c r="H8" s="21">
        <v>0</v>
      </c>
      <c r="I8" s="21"/>
      <c r="J8" s="21"/>
      <c r="K8" s="21">
        <v>840739.27</v>
      </c>
      <c r="L8" s="21">
        <v>0</v>
      </c>
      <c r="M8" s="19">
        <f>SUM(B8:L8)</f>
        <v>1473550.48</v>
      </c>
    </row>
    <row r="9" spans="1:13" x14ac:dyDescent="0.3">
      <c r="A9" s="20" t="s">
        <v>17</v>
      </c>
      <c r="B9" s="21">
        <v>5237.8999999999996</v>
      </c>
      <c r="C9" s="21">
        <v>19492.73</v>
      </c>
      <c r="D9" s="21">
        <v>17654.419999999998</v>
      </c>
      <c r="E9" s="21">
        <v>9059.67</v>
      </c>
      <c r="F9" s="21">
        <v>1100</v>
      </c>
      <c r="G9" s="21">
        <v>20120.21</v>
      </c>
      <c r="H9" s="21">
        <v>2497.15</v>
      </c>
      <c r="I9" s="21"/>
      <c r="J9" s="21"/>
      <c r="K9" s="21">
        <v>12976.21</v>
      </c>
      <c r="L9" s="21">
        <v>455356.45</v>
      </c>
      <c r="M9" s="19">
        <f>SUM(B9:L9)</f>
        <v>543494.74</v>
      </c>
    </row>
    <row r="10" spans="1:13" x14ac:dyDescent="0.3">
      <c r="A10" s="20" t="s">
        <v>18</v>
      </c>
      <c r="B10" s="22">
        <f>SUM(B7+B8+B9)</f>
        <v>1095304.0399999998</v>
      </c>
      <c r="C10" s="22">
        <f>SUM(C7+C8+C9)</f>
        <v>1015588.05</v>
      </c>
      <c r="D10" s="23">
        <f>SUM(D7+D8+D9)</f>
        <v>780493.87</v>
      </c>
      <c r="E10" s="22">
        <f>SUM(E7+E8+E9)</f>
        <v>204915.37000000002</v>
      </c>
      <c r="F10" s="22">
        <f>SUM(F7:F9)</f>
        <v>106791.69</v>
      </c>
      <c r="G10" s="22">
        <f>SUM(G7+G8+G9)</f>
        <v>462236.15</v>
      </c>
      <c r="H10" s="22">
        <f>SUM(H7+H8+H9)</f>
        <v>114027.23</v>
      </c>
      <c r="I10" s="22">
        <f>I7+I8+I9</f>
        <v>0</v>
      </c>
      <c r="J10" s="22">
        <f>J7+J8+J9</f>
        <v>0</v>
      </c>
      <c r="K10" s="23">
        <f>SUM(K7+K8+K9)</f>
        <v>1574550.71</v>
      </c>
      <c r="L10" s="23">
        <f>SUM(L7+L8+L9)</f>
        <v>4471711.8499999996</v>
      </c>
      <c r="M10" s="24">
        <f>SUM(B10:L10)</f>
        <v>9825618.959999999</v>
      </c>
    </row>
    <row r="14" spans="1:13" x14ac:dyDescent="0.3">
      <c r="B14" s="25"/>
      <c r="D14" s="25"/>
      <c r="E14" s="26"/>
    </row>
    <row r="15" spans="1:13" x14ac:dyDescent="0.3">
      <c r="B15" s="25"/>
      <c r="D15" s="25"/>
    </row>
    <row r="16" spans="1:13" x14ac:dyDescent="0.3">
      <c r="B16" s="25"/>
      <c r="D16" s="25"/>
    </row>
    <row r="17" spans="2:4" x14ac:dyDescent="0.3">
      <c r="B17" s="25"/>
      <c r="D17" s="25"/>
    </row>
    <row r="18" spans="2:4" x14ac:dyDescent="0.3">
      <c r="B18" s="25"/>
      <c r="D18" s="25"/>
    </row>
    <row r="19" spans="2:4" x14ac:dyDescent="0.3">
      <c r="B19" s="25"/>
      <c r="D19" s="25"/>
    </row>
    <row r="20" spans="2:4" x14ac:dyDescent="0.3">
      <c r="B20" s="25"/>
      <c r="D20" s="25"/>
    </row>
    <row r="21" spans="2:4" x14ac:dyDescent="0.3">
      <c r="B21" s="25"/>
      <c r="D21" s="25"/>
    </row>
    <row r="22" spans="2:4" x14ac:dyDescent="0.3">
      <c r="B22" s="25"/>
      <c r="D22" s="25"/>
    </row>
    <row r="23" spans="2:4" x14ac:dyDescent="0.3">
      <c r="B23" s="25"/>
      <c r="D23" s="25"/>
    </row>
  </sheetData>
  <mergeCells count="12">
    <mergeCell ref="G4:G6"/>
    <mergeCell ref="H4:H6"/>
    <mergeCell ref="I4:I6"/>
    <mergeCell ref="J4:J6"/>
    <mergeCell ref="K4:K6"/>
    <mergeCell ref="L4:L6"/>
    <mergeCell ref="A4:A6"/>
    <mergeCell ref="B4:B6"/>
    <mergeCell ref="C4:C6"/>
    <mergeCell ref="D4:D6"/>
    <mergeCell ref="E4:E6"/>
    <mergeCell ref="F4:F6"/>
  </mergeCells>
  <pageMargins left="0.7" right="0.7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Weronika Węglarz</dc:creator>
  <cp:lastModifiedBy>Weronika Węglarz</cp:lastModifiedBy>
  <dcterms:created xsi:type="dcterms:W3CDTF">2026-03-16T11:16:34Z</dcterms:created>
  <dcterms:modified xsi:type="dcterms:W3CDTF">2026-03-16T11:17:01Z</dcterms:modified>
</cp:coreProperties>
</file>